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ТО\РАБОЧАЯ ПАПКА ПТО\ИНВЕСТПЛАНИРОВАНИЕ\ИПР кор 2026_2029\ИПР_на 2026-2029_по_НАО\K0420_1097746264230_Обоснование_цены_118_2026\1.6.3 Гаражный бокс\"/>
    </mc:Choice>
  </mc:AlternateContent>
  <xr:revisionPtr revIDLastSave="0" documentId="13_ncr:1_{2255CC2B-A17C-47A0-B466-41DB4A2D7CC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_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7" i="1" l="1"/>
  <c r="Y7" i="1"/>
  <c r="H5" i="1"/>
  <c r="I5" i="1" s="1"/>
  <c r="K5" i="1" l="1"/>
  <c r="W5" i="1" l="1"/>
  <c r="Z5" i="1" l="1"/>
  <c r="Y5" i="1"/>
</calcChain>
</file>

<file path=xl/sharedStrings.xml><?xml version="1.0" encoding="utf-8"?>
<sst xmlns="http://schemas.openxmlformats.org/spreadsheetml/2006/main" count="81" uniqueCount="63">
  <si>
    <t>Год окончания реализации инвестиционного проекта</t>
  </si>
  <si>
    <t>Год Поставки</t>
  </si>
  <si>
    <t>Код ИП</t>
  </si>
  <si>
    <t>Наименование ИП</t>
  </si>
  <si>
    <t>Модель нового ТС/оборудования</t>
  </si>
  <si>
    <t>Источник ценовой информации
(реквизиты)</t>
  </si>
  <si>
    <t>Источник ценовой информации с наиболее экономичным вариантом стоимости
(реквизиты)</t>
  </si>
  <si>
    <t>Стоимость за 1 ед. оборудования в текущем уровне цен, тыс.руб. без НДС</t>
  </si>
  <si>
    <t>Стоимость за 1 ед. оборудования в текущем уровне цен, тыс.руб. с НДС</t>
  </si>
  <si>
    <t>Гос. пошлина за регистрацию транспортного средства в текущем уровне цен, тыс.руб. без НДС</t>
  </si>
  <si>
    <t>Стоимость за 1 ед. оборудования в текущем уровне цен с учетом гос. пошлины за регистрацию транспортного средства, тыс.руб. с НДС</t>
  </si>
  <si>
    <t>Дефлятор 2024/2025 г.</t>
  </si>
  <si>
    <t>Дефлятор 2025/2026 г.</t>
  </si>
  <si>
    <t>Дефлятор 2026/2027 г.</t>
  </si>
  <si>
    <t>Дефлятор 2027/2028 г.</t>
  </si>
  <si>
    <t>Дефлятор 2028/2029 г.</t>
  </si>
  <si>
    <t>Дефлятор 2029/2030 г.</t>
  </si>
  <si>
    <t>Дефлятор 2030/2031 г.</t>
  </si>
  <si>
    <t>Дефлятор 2031/2032 г.</t>
  </si>
  <si>
    <t>Дефлятор 2032/2033 г.</t>
  </si>
  <si>
    <t>Дефлятор 2033/2034 г.</t>
  </si>
  <si>
    <t>Расчетный дефлятор для пересчета стоимости в прогнозный уровень цен (п. 118 Приказа Минэнерго России от 05.05.2016 № 380)*</t>
  </si>
  <si>
    <t>Стоимость за 1 ед. оборудования в прогнозном уровне цен, тыс.руб. с НДС</t>
  </si>
  <si>
    <t>Количество</t>
  </si>
  <si>
    <t>Всего в прогнозном уровне цен, тыс.руб. с НДС</t>
  </si>
  <si>
    <t>Всего в прогнозном уровне цен, тыс.руб. без НДС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</si>
  <si>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</si>
  <si>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</si>
  <si>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</si>
  <si>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</si>
  <si>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</si>
  <si>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</si>
  <si>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</si>
  <si>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</si>
  <si>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</si>
  <si>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</si>
  <si>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</si>
  <si>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</si>
  <si>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</si>
  <si>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</si>
  <si>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</si>
  <si>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</si>
  <si>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</si>
  <si>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</si>
  <si>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</si>
  <si>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</si>
  <si>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</si>
  <si>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13</t>
  </si>
  <si>
    <t>14</t>
  </si>
  <si>
    <t>15</t>
  </si>
  <si>
    <t>16</t>
  </si>
  <si>
    <t>17</t>
  </si>
  <si>
    <t xml:space="preserve"> </t>
  </si>
  <si>
    <t>дата составления/подписания</t>
  </si>
  <si>
    <t>Инженер ПЭС                      И.Н. Ляпина</t>
  </si>
  <si>
    <t>Сметный расчет по ИП № Q/СЕВ/83/03/1.6.3</t>
  </si>
  <si>
    <t>Ненецкий автономный округ  Приобретение гаражного бокса с административно-техническим помещением</t>
  </si>
  <si>
    <t>Q/СЕВ/83/03/1.6.3</t>
  </si>
  <si>
    <t>Быстровозводимый гаражный бокс</t>
  </si>
  <si>
    <t>Коммерческие предложения:
Алф Металл Групп, ООО "СК КАПИТАЛСТРОЙ", ООО "ДОРХАН-АРХАНГЕЛЬСК"</t>
  </si>
  <si>
    <t>-</t>
  </si>
  <si>
    <t>ООО "СК КАПИТАЛСТРОЙ</t>
  </si>
  <si>
    <t>Выполнение монтажных работ хозяйственнм способом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</si>
</sst>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8"/>
      <name val="Arial"/>
    </font>
    <font>
      <b/>
      <sz val="12"/>
      <color rgb="FF000000"/>
      <name val="Times New Roman"/>
      <family val="2"/>
    </font>
    <font>
      <sz val="10"/>
      <color rgb="FF000000"/>
      <name val="Arial"/>
      <family val="2"/>
    </font>
    <font>
      <b/>
      <i/>
      <sz val="10"/>
      <color rgb="FF000000"/>
      <name val="Arial"/>
      <family val="2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name val="Arial"/>
      <family val="2"/>
      <charset val="204"/>
    </font>
    <font>
      <sz val="24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left"/>
    </xf>
    <xf numFmtId="0" fontId="2" fillId="0" borderId="3" xfId="0" applyFont="1" applyBorder="1" applyAlignment="1">
      <alignment horizontal="left" vertical="center"/>
    </xf>
    <xf numFmtId="4" fontId="0" fillId="0" borderId="0" xfId="0" applyNumberForma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4" fontId="11" fillId="0" borderId="0" xfId="0" applyNumberFormat="1" applyFont="1" applyAlignment="1">
      <alignment horizontal="left"/>
    </xf>
    <xf numFmtId="0" fontId="0" fillId="0" borderId="4" xfId="0" applyBorder="1" applyAlignment="1">
      <alignment horizontal="left"/>
    </xf>
    <xf numFmtId="0" fontId="1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14" fontId="3" fillId="0" borderId="0" xfId="0" applyNumberFormat="1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AH10"/>
  <sheetViews>
    <sheetView tabSelected="1" view="pageBreakPreview" topLeftCell="C1" zoomScale="60" zoomScaleNormal="70" workbookViewId="0">
      <selection activeCell="E8" sqref="E8:K8"/>
    </sheetView>
  </sheetViews>
  <sheetFormatPr defaultColWidth="10.5" defaultRowHeight="11.45" customHeight="1" outlineLevelCol="1" x14ac:dyDescent="0.2"/>
  <cols>
    <col min="1" max="1" width="18.6640625" style="1" customWidth="1"/>
    <col min="2" max="2" width="11.33203125" style="1" customWidth="1"/>
    <col min="3" max="3" width="33.1640625" style="1" customWidth="1"/>
    <col min="4" max="4" width="38.5" style="1" customWidth="1"/>
    <col min="5" max="5" width="70" style="1" customWidth="1"/>
    <col min="6" max="6" width="31.83203125" style="1" customWidth="1" outlineLevel="1"/>
    <col min="7" max="7" width="33.5" style="1" customWidth="1" outlineLevel="1"/>
    <col min="8" max="8" width="26.33203125" style="1" customWidth="1" outlineLevel="1"/>
    <col min="9" max="9" width="28.5" style="1" customWidth="1"/>
    <col min="10" max="10" width="22.1640625" style="1" customWidth="1"/>
    <col min="11" max="11" width="22.1640625" style="1" customWidth="1" collapsed="1"/>
    <col min="12" max="15" width="22.1640625" style="1" hidden="1" customWidth="1" outlineLevel="1"/>
    <col min="16" max="16" width="22.1640625" style="1" hidden="1" customWidth="1" outlineLevel="1" collapsed="1"/>
    <col min="17" max="21" width="22.1640625" style="1" hidden="1" customWidth="1" outlineLevel="1"/>
    <col min="22" max="26" width="22.1640625" style="1" customWidth="1"/>
    <col min="27" max="27" width="13.1640625" style="1" customWidth="1"/>
    <col min="28" max="29" width="10.83203125" bestFit="1" customWidth="1"/>
    <col min="30" max="30" width="14.33203125" bestFit="1" customWidth="1"/>
    <col min="31" max="32" width="13.33203125" bestFit="1" customWidth="1"/>
    <col min="33" max="33" width="15.33203125" bestFit="1" customWidth="1"/>
    <col min="34" max="34" width="10.83203125" bestFit="1" customWidth="1"/>
  </cols>
  <sheetData>
    <row r="1" spans="1:34" s="1" customFormat="1" ht="15.95" customHeight="1" x14ac:dyDescent="0.2">
      <c r="E1" s="31" t="s">
        <v>55</v>
      </c>
      <c r="F1" s="31"/>
      <c r="G1" s="31"/>
      <c r="H1" s="31"/>
      <c r="I1" s="31"/>
      <c r="J1" s="31"/>
    </row>
    <row r="2" spans="1:34" s="1" customFormat="1" ht="12.95" customHeight="1" x14ac:dyDescent="0.2"/>
    <row r="3" spans="1:34" s="4" customFormat="1" ht="271.5" customHeight="1" x14ac:dyDescent="0.2">
      <c r="A3" s="18" t="s">
        <v>0</v>
      </c>
      <c r="B3" s="18" t="s">
        <v>1</v>
      </c>
      <c r="C3" s="18" t="s">
        <v>2</v>
      </c>
      <c r="D3" s="18" t="s">
        <v>3</v>
      </c>
      <c r="E3" s="18" t="s">
        <v>4</v>
      </c>
      <c r="F3" s="18" t="s">
        <v>5</v>
      </c>
      <c r="G3" s="18" t="s">
        <v>6</v>
      </c>
      <c r="H3" s="18" t="s">
        <v>7</v>
      </c>
      <c r="I3" s="18" t="s">
        <v>8</v>
      </c>
      <c r="J3" s="18" t="s">
        <v>9</v>
      </c>
      <c r="K3" s="18" t="s">
        <v>10</v>
      </c>
      <c r="L3" s="18" t="s">
        <v>11</v>
      </c>
      <c r="M3" s="18" t="s">
        <v>12</v>
      </c>
      <c r="N3" s="18" t="s">
        <v>13</v>
      </c>
      <c r="O3" s="18" t="s">
        <v>14</v>
      </c>
      <c r="P3" s="18" t="s">
        <v>15</v>
      </c>
      <c r="Q3" s="18" t="s">
        <v>16</v>
      </c>
      <c r="R3" s="18" t="s">
        <v>17</v>
      </c>
      <c r="S3" s="18" t="s">
        <v>18</v>
      </c>
      <c r="T3" s="18" t="s">
        <v>19</v>
      </c>
      <c r="U3" s="18" t="s">
        <v>20</v>
      </c>
      <c r="V3" s="18" t="s">
        <v>21</v>
      </c>
      <c r="W3" s="18" t="s">
        <v>22</v>
      </c>
      <c r="X3" s="18" t="s">
        <v>23</v>
      </c>
      <c r="Y3" s="18" t="s">
        <v>24</v>
      </c>
      <c r="Z3" s="18" t="s">
        <v>25</v>
      </c>
      <c r="AC3" s="8"/>
      <c r="AD3" s="5"/>
      <c r="AE3" s="9"/>
      <c r="AF3" s="9"/>
    </row>
    <row r="4" spans="1:34" s="4" customFormat="1" ht="12.95" customHeight="1" x14ac:dyDescent="0.2">
      <c r="A4" s="19" t="s">
        <v>26</v>
      </c>
      <c r="B4" s="19" t="s">
        <v>27</v>
      </c>
      <c r="C4" s="19" t="s">
        <v>28</v>
      </c>
      <c r="D4" s="19" t="s">
        <v>29</v>
      </c>
      <c r="E4" s="19" t="s">
        <v>30</v>
      </c>
      <c r="F4" s="19" t="s">
        <v>31</v>
      </c>
      <c r="G4" s="19" t="s">
        <v>32</v>
      </c>
      <c r="H4" s="19" t="s">
        <v>33</v>
      </c>
      <c r="I4" s="19" t="s">
        <v>34</v>
      </c>
      <c r="J4" s="19" t="s">
        <v>35</v>
      </c>
      <c r="K4" s="19" t="s">
        <v>36</v>
      </c>
      <c r="L4" s="19" t="s">
        <v>37</v>
      </c>
      <c r="M4" s="19" t="s">
        <v>38</v>
      </c>
      <c r="N4" s="19" t="s">
        <v>39</v>
      </c>
      <c r="O4" s="19" t="s">
        <v>40</v>
      </c>
      <c r="P4" s="19" t="s">
        <v>41</v>
      </c>
      <c r="Q4" s="19" t="s">
        <v>42</v>
      </c>
      <c r="R4" s="19" t="s">
        <v>43</v>
      </c>
      <c r="S4" s="19" t="s">
        <v>44</v>
      </c>
      <c r="T4" s="19" t="s">
        <v>45</v>
      </c>
      <c r="U4" s="19" t="s">
        <v>46</v>
      </c>
      <c r="V4" s="19" t="s">
        <v>47</v>
      </c>
      <c r="W4" s="19" t="s">
        <v>48</v>
      </c>
      <c r="X4" s="19" t="s">
        <v>49</v>
      </c>
      <c r="Y4" s="19" t="s">
        <v>50</v>
      </c>
      <c r="Z4" s="19" t="s">
        <v>51</v>
      </c>
    </row>
    <row r="5" spans="1:34" s="5" customFormat="1" ht="166.5" customHeight="1" x14ac:dyDescent="0.2">
      <c r="A5" s="10">
        <v>2025</v>
      </c>
      <c r="B5" s="20">
        <v>2025</v>
      </c>
      <c r="C5" s="26" t="s">
        <v>57</v>
      </c>
      <c r="D5" s="27" t="s">
        <v>56</v>
      </c>
      <c r="E5" s="11" t="s">
        <v>58</v>
      </c>
      <c r="F5" s="10" t="s">
        <v>59</v>
      </c>
      <c r="G5" s="10" t="s">
        <v>61</v>
      </c>
      <c r="H5" s="12">
        <f>2069229.67/1000/1.22</f>
        <v>1696.0898934426227</v>
      </c>
      <c r="I5" s="13">
        <f>H5*1.22</f>
        <v>2069.2296699999997</v>
      </c>
      <c r="J5" s="14">
        <v>0</v>
      </c>
      <c r="K5" s="14">
        <f t="shared" ref="K5" si="0">I5+J5</f>
        <v>2069.2296699999997</v>
      </c>
      <c r="L5" s="14">
        <v>1</v>
      </c>
      <c r="M5" s="14">
        <v>1</v>
      </c>
      <c r="N5" s="14">
        <v>1</v>
      </c>
      <c r="O5" s="14">
        <v>1</v>
      </c>
      <c r="P5" s="14">
        <v>1</v>
      </c>
      <c r="Q5" s="14">
        <v>1</v>
      </c>
      <c r="R5" s="14">
        <v>1</v>
      </c>
      <c r="S5" s="14">
        <v>1</v>
      </c>
      <c r="T5" s="14">
        <v>1</v>
      </c>
      <c r="U5" s="14">
        <v>1</v>
      </c>
      <c r="V5" s="14">
        <v>1</v>
      </c>
      <c r="W5" s="15">
        <f>I5*V5+J5</f>
        <v>2069.2296699999997</v>
      </c>
      <c r="X5" s="15">
        <v>1</v>
      </c>
      <c r="Y5" s="15">
        <f>W5*X5</f>
        <v>2069.2296699999997</v>
      </c>
      <c r="Z5" s="15">
        <f>((W5-J5)/1.22+J5)*X5</f>
        <v>1696.0898934426227</v>
      </c>
      <c r="AA5" s="16"/>
      <c r="AB5" s="17"/>
      <c r="AC5" s="17"/>
      <c r="AD5" s="17"/>
      <c r="AE5" s="17"/>
      <c r="AF5" s="17"/>
      <c r="AG5" s="17"/>
      <c r="AH5" s="17"/>
    </row>
    <row r="6" spans="1:34" s="1" customFormat="1" ht="54.75" customHeight="1" x14ac:dyDescent="0.2">
      <c r="C6" s="26"/>
      <c r="D6" s="27"/>
      <c r="E6" s="11" t="s">
        <v>62</v>
      </c>
      <c r="F6" s="24" t="s">
        <v>60</v>
      </c>
      <c r="G6" s="25" t="s">
        <v>60</v>
      </c>
      <c r="H6" s="25" t="s">
        <v>60</v>
      </c>
      <c r="I6" s="25" t="s">
        <v>60</v>
      </c>
      <c r="J6" s="25" t="s">
        <v>60</v>
      </c>
      <c r="K6" s="25" t="s">
        <v>60</v>
      </c>
      <c r="L6" s="25" t="s">
        <v>60</v>
      </c>
      <c r="M6" s="25" t="s">
        <v>60</v>
      </c>
      <c r="N6" s="25" t="s">
        <v>60</v>
      </c>
      <c r="O6" s="25" t="s">
        <v>60</v>
      </c>
      <c r="P6" s="25" t="s">
        <v>60</v>
      </c>
      <c r="Q6" s="25" t="s">
        <v>60</v>
      </c>
      <c r="R6" s="25" t="s">
        <v>60</v>
      </c>
      <c r="S6" s="25" t="s">
        <v>60</v>
      </c>
      <c r="T6" s="25" t="s">
        <v>60</v>
      </c>
      <c r="U6" s="25" t="s">
        <v>60</v>
      </c>
      <c r="V6" s="25" t="s">
        <v>60</v>
      </c>
      <c r="W6" s="25" t="s">
        <v>60</v>
      </c>
      <c r="X6" s="25" t="s">
        <v>60</v>
      </c>
      <c r="Y6" s="15">
        <v>45.035069293704055</v>
      </c>
      <c r="Z6" s="15">
        <v>45.035069293704055</v>
      </c>
      <c r="AB6" s="3"/>
      <c r="AC6" s="3"/>
    </row>
    <row r="7" spans="1:34" s="1" customFormat="1" ht="54.75" customHeight="1" x14ac:dyDescent="0.2">
      <c r="C7" s="28"/>
      <c r="D7" s="29"/>
      <c r="E7" s="30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15">
        <f>Y5+Y6</f>
        <v>2114.2647392937038</v>
      </c>
      <c r="Z7" s="15">
        <f>Z5+Z6</f>
        <v>1741.1249627363268</v>
      </c>
      <c r="AB7" s="3"/>
      <c r="AC7" s="3"/>
    </row>
    <row r="8" spans="1:34" s="1" customFormat="1" ht="71.25" customHeight="1" x14ac:dyDescent="0.4">
      <c r="D8" s="2" t="s">
        <v>52</v>
      </c>
      <c r="E8" s="32" t="s">
        <v>54</v>
      </c>
      <c r="F8" s="32"/>
      <c r="G8" s="32"/>
      <c r="H8" s="32"/>
      <c r="I8" s="32"/>
      <c r="J8" s="32"/>
      <c r="K8" s="32"/>
      <c r="Y8" s="21"/>
      <c r="Z8" s="22"/>
      <c r="AD8" s="6"/>
      <c r="AE8" s="6"/>
      <c r="AF8" s="7"/>
      <c r="AG8" s="6"/>
    </row>
    <row r="9" spans="1:34" s="1" customFormat="1" ht="12.95" customHeight="1" x14ac:dyDescent="0.2"/>
    <row r="10" spans="1:34" s="1" customFormat="1" ht="12.95" customHeight="1" x14ac:dyDescent="0.2">
      <c r="D10" s="2" t="s">
        <v>53</v>
      </c>
      <c r="E10" s="33">
        <v>46125</v>
      </c>
      <c r="F10" s="32"/>
      <c r="G10" s="32"/>
      <c r="H10" s="32"/>
      <c r="I10" s="32"/>
      <c r="J10" s="32"/>
      <c r="K10" s="32"/>
    </row>
  </sheetData>
  <mergeCells count="6">
    <mergeCell ref="E10:K10"/>
    <mergeCell ref="C5:C6"/>
    <mergeCell ref="D5:D6"/>
    <mergeCell ref="C7:E7"/>
    <mergeCell ref="E1:J1"/>
    <mergeCell ref="E8:K8"/>
  </mergeCells>
  <pageMargins left="0.39370078740157483" right="0.39370078740157483" top="0.39370078740157483" bottom="0.39370078740157483" header="0" footer="0"/>
  <pageSetup paperSize="9" scale="4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Ляпина Ирина Николаевна</dc:creator>
  <cp:lastModifiedBy>Ляпина Ирина Николаевна</cp:lastModifiedBy>
  <cp:lastPrinted>2025-05-30T09:16:51Z</cp:lastPrinted>
  <dcterms:created xsi:type="dcterms:W3CDTF">2025-05-19T11:41:08Z</dcterms:created>
  <dcterms:modified xsi:type="dcterms:W3CDTF">2026-04-19T10:26:24Z</dcterms:modified>
</cp:coreProperties>
</file>